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kcja48\ROK 2026\DZP-271    26 - Dokumentacja zamówień publicznych\DZP-271-109_26 - Dostawa jednorazówki\robocze\"/>
    </mc:Choice>
  </mc:AlternateContent>
  <xr:revisionPtr revIDLastSave="0" documentId="13_ncr:1_{1A0368EB-1D75-4426-AAE1-CFEE75F39A6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a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1" l="1"/>
  <c r="J31" i="1" s="1"/>
  <c r="I31" i="1" s="1"/>
  <c r="G21" i="1"/>
  <c r="J21" i="1" s="1"/>
  <c r="I21" i="1" s="1"/>
  <c r="G20" i="1"/>
  <c r="J20" i="1" s="1"/>
  <c r="I20" i="1" s="1"/>
  <c r="G19" i="1"/>
  <c r="J19" i="1" s="1"/>
  <c r="I19" i="1" s="1"/>
  <c r="G40" i="1" l="1"/>
  <c r="J40" i="1" s="1"/>
  <c r="I40" i="1" s="1"/>
  <c r="G39" i="1"/>
  <c r="J39" i="1" s="1"/>
  <c r="I39" i="1" s="1"/>
  <c r="G38" i="1"/>
  <c r="J38" i="1" s="1"/>
  <c r="I38" i="1" s="1"/>
  <c r="G37" i="1"/>
  <c r="J37" i="1" s="1"/>
  <c r="I37" i="1" s="1"/>
  <c r="G36" i="1"/>
  <c r="J36" i="1" s="1"/>
  <c r="I36" i="1" s="1"/>
  <c r="G35" i="1"/>
  <c r="J35" i="1" s="1"/>
  <c r="I35" i="1" s="1"/>
  <c r="G34" i="1"/>
  <c r="J34" i="1" s="1"/>
  <c r="I34" i="1" s="1"/>
  <c r="G33" i="1"/>
  <c r="J33" i="1" s="1"/>
  <c r="I33" i="1" s="1"/>
  <c r="G32" i="1"/>
  <c r="J32" i="1" s="1"/>
  <c r="I32" i="1" s="1"/>
  <c r="G30" i="1"/>
  <c r="J30" i="1" s="1"/>
  <c r="I30" i="1" s="1"/>
  <c r="G29" i="1"/>
  <c r="J29" i="1" s="1"/>
  <c r="I29" i="1" s="1"/>
  <c r="G28" i="1"/>
  <c r="J28" i="1" s="1"/>
  <c r="I28" i="1" s="1"/>
  <c r="G27" i="1"/>
  <c r="J27" i="1" s="1"/>
  <c r="I27" i="1" s="1"/>
  <c r="G26" i="1"/>
  <c r="J26" i="1" s="1"/>
  <c r="I26" i="1" s="1"/>
  <c r="G25" i="1"/>
  <c r="J25" i="1" s="1"/>
  <c r="I25" i="1" s="1"/>
  <c r="G24" i="1"/>
  <c r="J24" i="1" s="1"/>
  <c r="I24" i="1" s="1"/>
  <c r="G23" i="1"/>
  <c r="J23" i="1" s="1"/>
  <c r="I23" i="1" s="1"/>
  <c r="G22" i="1"/>
  <c r="J22" i="1" s="1"/>
  <c r="I22" i="1" s="1"/>
  <c r="G18" i="1"/>
  <c r="J18" i="1" s="1"/>
  <c r="I18" i="1" s="1"/>
  <c r="G17" i="1"/>
  <c r="J17" i="1" s="1"/>
  <c r="I17" i="1" s="1"/>
  <c r="G16" i="1"/>
  <c r="J16" i="1" s="1"/>
  <c r="I16" i="1" s="1"/>
  <c r="G15" i="1"/>
  <c r="J15" i="1" s="1"/>
  <c r="I15" i="1" s="1"/>
  <c r="G14" i="1"/>
  <c r="J14" i="1" s="1"/>
  <c r="I14" i="1" s="1"/>
  <c r="G13" i="1"/>
  <c r="J13" i="1" s="1"/>
  <c r="I13" i="1" s="1"/>
  <c r="G12" i="1"/>
  <c r="J12" i="1" s="1"/>
  <c r="I12" i="1" s="1"/>
  <c r="G11" i="1"/>
  <c r="J11" i="1" s="1"/>
  <c r="I11" i="1" s="1"/>
  <c r="G10" i="1"/>
  <c r="J10" i="1" s="1"/>
  <c r="I10" i="1" s="1"/>
  <c r="G9" i="1"/>
  <c r="J9" i="1" s="1"/>
  <c r="I9" i="1" s="1"/>
  <c r="G8" i="1"/>
  <c r="J8" i="1" s="1"/>
  <c r="I8" i="1" s="1"/>
  <c r="G7" i="1"/>
  <c r="J7" i="1" s="1"/>
  <c r="I7" i="1" s="1"/>
  <c r="G6" i="1"/>
  <c r="J6" i="1" s="1"/>
  <c r="I6" i="1" s="1"/>
  <c r="G5" i="1"/>
  <c r="J5" i="1" l="1"/>
  <c r="G41" i="1"/>
  <c r="I5" i="1" l="1"/>
  <c r="I41" i="1" s="1"/>
  <c r="J41" i="1"/>
</calcChain>
</file>

<file path=xl/sharedStrings.xml><?xml version="1.0" encoding="utf-8"?>
<sst xmlns="http://schemas.openxmlformats.org/spreadsheetml/2006/main" count="102" uniqueCount="71">
  <si>
    <t xml:space="preserve">
Wartość 
VAT</t>
  </si>
  <si>
    <t>b</t>
  </si>
  <si>
    <t>c</t>
  </si>
  <si>
    <t>a</t>
  </si>
  <si>
    <t>l.p</t>
  </si>
  <si>
    <t>SUMA:</t>
  </si>
  <si>
    <t>op.</t>
  </si>
  <si>
    <t>szt.</t>
  </si>
  <si>
    <t>...............................................</t>
  </si>
  <si>
    <t>(miejsce, data)</t>
  </si>
  <si>
    <t>Opis przedmiotu zamówienia</t>
  </si>
  <si>
    <t>Cena jedn.
netto</t>
  </si>
  <si>
    <t xml:space="preserve">
VAT
%</t>
  </si>
  <si>
    <t>Op.=1szt</t>
  </si>
  <si>
    <t xml:space="preserve">Ilość
op. </t>
  </si>
  <si>
    <t xml:space="preserve">
Wartość netto</t>
  </si>
  <si>
    <t>Wartość brutto</t>
  </si>
  <si>
    <t>Op.=1 szt</t>
  </si>
  <si>
    <t>Op.=50 szt</t>
  </si>
  <si>
    <t>Część 1- materiały medyczne; cewniki,rurki intubacyjne, układy oddechowe</t>
  </si>
  <si>
    <t>d</t>
  </si>
  <si>
    <t>e</t>
  </si>
  <si>
    <t>(kwalifikowany podpis/podpisy elektroniczny lub osobisty lub zaufany osoby/osób uprawnionych/upoważnionych do reprezentowania wykonawcy)</t>
  </si>
  <si>
    <t>Dren do kapnografu - linia próbkująca do CO2</t>
  </si>
  <si>
    <t>Elektroda EKG pediatryczna do monitorowania na bazie gąbki PE, ze stałym żelem, sensorem AG/AgCl o wymiarze ø 30mm</t>
  </si>
  <si>
    <t>Filtr chroniący przed bakteriami, nadmiernym przepływem, neutralizujący zapachy, kompatybilny z ssakiem marki Medela będącego w dyspozycji Zamawiającego</t>
  </si>
  <si>
    <t>Przyrząd do przetaczania płynów infuzyjnych - długość 150cm, bez ftalanów, logo lub nazwa producenta celem identyfikacji na przyrządzie lub na opakowaniu jednostkowym.</t>
  </si>
  <si>
    <t>Rurka intubacyjna dotchawicza bez mankietu   rozmiar od  nr 4; 4,5; 5; 6; 6.5;7,0;7,5  silikonowane, oznaczenie głębokości, otwór Murphy`ego, znacznik RTG.</t>
  </si>
  <si>
    <t>Rurka intubacyjna dotchawicza z mankietem  rozmiar od  nr 4,0 do 10,0  silikonowane, niezbrojona, oznaczenie głębokości, otwór Murphy`ego, znacznik RTG.</t>
  </si>
  <si>
    <t>Rurka ustno-gardłowa Guedela, odpowiedni wygięty kształt zapobiega przesuwaniu się języka, odsuwając jego nasadę od tylnej ściany gardła, rurka, sterylne, rozmiary: 1, 2, 3</t>
  </si>
  <si>
    <t>Maska anestetyczna dostępna w rozmiarach od 1 do 5</t>
  </si>
  <si>
    <t xml:space="preserve">Maska tlenowa z drenem, mikrobiologicznie czysta. Wykonana z przezroczystego nietoksycznego PCV, z regulowaną blaszką na nos, z odpornym na przetarcia przewodem o dł. min.2m. Zestaw tworzy przezroczysta maska do podawania tlenu oraz dren tlenowy.  Dren zakończony jest uniwersalnym  łącznikiem kompatybilnym z większością urządzeń dostępnych na rynku, z dużą odporność na zagięcia. Maska wyprodukowana z nietoksycznych materiałów, dzięki czemu jest przyjazna dla człowieka i środowiska. Wyrób medyczny.  Pakowany pojedynczo, gotowy do użytku (jednorazowy), dostępny w rozmiarach: S do XL </t>
  </si>
  <si>
    <t>Maska do inhalacji (nebulizacji) mikrobiologicznie czysta, w zestawie. Zestaw zawiera: maskę do inhalacji, kielich do nebulizacji, dren tlenowy o długości min 2 m. Pakowany pojedynczo, gotowy do użytku (jednorazowy), dostępny w rozmiarze: dla osoby dorosłej i dla dziecka.</t>
  </si>
  <si>
    <t xml:space="preserve">Maska tlenowa z rezerwuarem, mikrobiologicznie czysta, jednorazowego użytku, przeźroczysta z workiem. wyposażona w specjalistyczną elastyczną płytkę metalową, gumkę mocującą i obrotowy łącznik drenu, co  pozwala na indywidualne dopasowanie się do każdego pacjenta. Zastosowanie np. podczas prowadzenia tlenoterapii o wysokiej koncentracji tlenu z precyzyjną regulacją stężenia, wykorzystywana również dla osób z objawami zatrucia tlenkiem węgla lub innymi gazami. Wyprodukowana z nietoksycznych materiałów, które są bezpieczne w kontakcie ze skórą. Produkt medycznego zastosowania spełniający normy medyczne. Wyposażona w  dren o długości min 2 m, który umożliwia wygodne zastosowanie maski w większej odległości od urządzenia. </t>
  </si>
  <si>
    <t>Miska nerkowa jednorazowego użytku</t>
  </si>
  <si>
    <t>Układ oddechowy dla dorosłych zbudowany z 2 rur rozciągliwych do 200cm z bezlateksowym workiem 2l i gałęzią 150cm po rozciągnięciu, łącznik Y oraz łącznik kątowy z portem</t>
  </si>
  <si>
    <t>Układ oddechowy dla dzieci zbudowany z 2 rur rozciągliwych do 200cm z bezlateksowym workiem 1l i gałęzią 150cm po rozciągnięciu, łącznik Y oraz łącznik kątowy z portem</t>
  </si>
  <si>
    <t xml:space="preserve">Prowadnica do trudnych intubacji jednorazowa, jałowa. Zbudowana z materiału o właściwościach poślizgowych. Elastyczna typu Bougie wzmocniona na całej długości, skalowana co 1 cm, posiadająca zagięty koniec ułatwiający wprowadzanie. Dostępna w rozmiarach (rozmiar I.D.): 3.3 -5.0 mm/600 - 1000mm; </t>
  </si>
  <si>
    <t>Wkład jednorazowy 1,5 l do ssaka marki Medela będącego w dyspozycji Zamawiającego</t>
  </si>
  <si>
    <t>g</t>
  </si>
  <si>
    <t>i</t>
  </si>
  <si>
    <t>k=hxi+h</t>
  </si>
  <si>
    <t>j=k-h</t>
  </si>
  <si>
    <t>h=fxg</t>
  </si>
  <si>
    <t>Jałowy wężyk do fizjodyspensera kompatybilny z fizjodyspenserem producenta: W&amp;H (Implantmed), NOBELBIOCARE , FRIADENT, 3i, STRAUMANN. Zestaw do irygacji stosowany do chłodzenia solą fizjologiczną pola operacyjnego podczas zabiegu implantologicznego, pakowany po 6 szt.</t>
  </si>
  <si>
    <t>op.=6 szt.</t>
  </si>
  <si>
    <t>Nazwa handlowa, Producent</t>
  </si>
  <si>
    <t>Wkłady  workowe j. uż. na wydzielinę o pojemności 1000 ml o owalnym kształcie z trwale dołączoną pokrywą do wkładów, uszczelniane automatycznie po włączeniu ssania bez konieczności wciskania wkładu w kanister, z zastawką hydrofobową zapobiegającą wpływowi wydzieliny do źródła próżni, posiadające  w pokrywie jeden obrotowy króciec przyłączeniowy typu schodkowego o średnicy wewnętrznej min. 7 mm, z opcją ortopedyczną o średnicy wewnętrznej min. 12 mm oraz szerokim portem napełnienia proszkiem żelującym oraz do pobierania próbek, nie zawierające polichlorku winylu (PCV), sprasowane, ułatwiające magazynowanie.</t>
  </si>
  <si>
    <t>FORMULARZ CENOWY</t>
  </si>
  <si>
    <t xml:space="preserve">Woreczki na wymiociny, jednorazowego użytku, z wkładem żelowym </t>
  </si>
  <si>
    <t>Dren tlenowy mikrobiologicznie czysty lub sterylny z łącznikami wciskanymi wykonany z materiału odpornego na załamania i skręcania o długościach: 2,10 - 7,62</t>
  </si>
  <si>
    <t>Filtr elektrostatyczny z hydrofobową warstwą filtracyjną, z wydzielonym celulozowym wymiennikiem ciepła i wilgoci, o skuteczności przeciwbakteryjnej: 99,9999 % , p/wirusowej: 99,999 %, o przestrzeni martwej 26 ml, o oporach przepływu 2,1 cm H20 przy 30 l/min, o nawilżaniu 31 mg H20 przy VT=250 ml, o minimalnej i maksymalnej objętości oddechowej Vt 150-1000 ml nadrukowanej na obwodzie filtra, waga 21 g, ze złączem prostym, sterylny, z portem kapno lub Zamawiający dopuści jako produkt równoważny filtr oddechowy dla dzieci elektrostatyczny z celulozowym wymiennikiem ciepła i wilgoci, skuteczność filtracji bakteryjnej 99,999 %, wirusowej 99,999 %, waga 15 g, przestrzeń martwa 12 ml, objętość 150-300 ml, oporność 1,2 przy 30 l/min, nawilżanie przy vt 500 ml – 24 mg/h20, z portem do kapnografii, ze złączem 22M/15F-22F/15M, sterylny.</t>
  </si>
  <si>
    <t>Prowadnica do rurek intubacyjnych, metal pokryty tworzywem medycznej jakości, miękki koniec dystalny, bez lateksu, bez ftalanów, jałowa, jednorazowego użytku, dostępna w rozmiarach: od 1,9 do 5,0 ( długość od 230 mm do 600 mm)</t>
  </si>
  <si>
    <t>Rurka tracheostomijna z mankietem rozm. Od 4,0 do 10.0;   jałowa, jednorazowego użytku, wykonana z termoplastycznego, silikonowanego PVC z mankietem niskociśnieniowym, wysokoobjętościowy, linia rtg na całej długości, miękkie, gładkie, przezroczyste skrzydełka szyldu,  prowadnica,  2 tasiemki mocujące,  balonik kontrolny znakowany rozmiarem rurki; bez lateksu, bez ftalanów</t>
  </si>
  <si>
    <t>Łyżka laryngologiczna metalowa jednorazowego użytku, dostępna w rozmiarach od pediatrycznych do dla dorosłych (zielony standard)  od MAC 1 do MAC 5. Zaprojektowana, aby wytrzymać siły intubacji z wagą i wyczuciem ostrza wielokrotnego użytku o  niskoprofilowej konstrukcji ostrza. Ostrze o matowym wykończeniu zaprojektowane w celu zmniejszenia odbicia światła,  zamknięty kabel światłowodowy dla lepszej transmisji światła</t>
  </si>
  <si>
    <t>Łącznik- martwa przestrzeń o zmiennym kształcie, zespolony z łącznikiem kątowym podwójnie obrotowym z podwójnym portem z możliwością rozciągania i kształtowania, przezroczysta rura z pamięcią kształtu, łączy układ oddechowy z rurką intubacyjną lub tracheostomijną, złącza 22F- 22M/ 15F, objętość martwej przestrzeni w zakresie 20-50 ml, długość w zakresie od 8cm do 13 cm, jałowy, jednorazowego użytku.</t>
  </si>
  <si>
    <t>Aplikator z filtrem antybakteryjnym posiadający nieruchomą osłonę otaczającą nasadkę łączącą ze strzykawką oraz zastawkę zabezpieczającą lek przed wyciekaniem służący do pobierania lub wstrzykiwania leków z oraz do fiolek lub butelek zabezpieczonych portami, przyrząd zapewnia sterylność roztworu w przypadku powtarzalnego stosowania przy narażeniu na kontakt z bakteriami przenoszonymi drogą powietrzną przez minimum 7 dni, sterylny, jednorazowego użytku</t>
  </si>
  <si>
    <t>Dren do podawania tlenu przez nos , mikrobiologicznie czysty lub sterylny, wykonany z PCV o miękkich końcówkach mocowany z tyłu głowy, z uniwersalnym łącznikiem pasującym do każdego tlenu, dostępny w rozmiarach z drenem o długości  min.200cm do 500</t>
  </si>
  <si>
    <t>Filtr elektrostatyczny z hydrofobową warstwą filtracyjną, z wydzielonym celulozowym wymiennikiem ciepła i wilgoci, o skuteczności przeciwbakteryjnej: 99,9999 % , p/wirusowej: 99,999 %, o przestrzeni martwej 35 ml, o oporach przepływu 1,8 cm H20 przy 60 l/min, o nawilżaniu 31 mg H20 przy VT=500 ml, o minimalnej i maksymalnej objętości oddechowej Vt 150-1000  ml nadrukowanej na obwodzie filtra, waga 30-31 g, ze złączem prostym, sterylny , z portem kapno lub Zamawiający dopuści jako produkt równoważny filtr oddechowy dla dorosłych elektrostatyczno-mechaniczny z celulozowym wymiennikiem ciepła i wilgoci, skuteczność filtracji bakteryjnej 99,999 %, wirusowej 99,999 %, waga 30 g, przestrzeń martwa 40 ml, objętość 150-1500 ml, oporność 1,0 przy 30 l/min, nawilżanie przy vt 500 ml – 32 mg/h20, z portem do kapnografii, ze złączem 22M/15F-22F/15M, sterylny.</t>
  </si>
  <si>
    <t>Rurka intubacyjna dotchawicza zbrojona z mankietem niskociśnieniowym  rozmiar od  nr 3,0 do nr 10, silikonowane, znacznik przed mankietem dookoła rurki ułatwiający intubację, oznaczenie głębokości, otwór Murphy`ego, znacznik RTG. Zamawiający dopuszcza również znacznik w postaci półpierścienia.</t>
  </si>
  <si>
    <t>Maska nadkrtaniowa żelowa, jednorazowe urządzenie wyposażone w nienadmuchiwany mankiet, dostępny w pełnej gamie rozmiarów dla dorosłych i dzieci, urządzenie wyposażone w kanał gastryczny, który w zdecydowanym stopniu podnosi bezpieczeństwo pacjenta; posiada zintegrowany bloker zgryzu, mający na celu uniemożliwienie przytkania światła rurki oraz stabilizator położenia w jamie ustnej, ułatwiający wprowadzenie i zapobiegający potencjalnej rotacji, sterylna, jednorazowego użytku, dostępna w rozmiarach od 2-5</t>
  </si>
  <si>
    <t>Maska krtaniowa wykonana ze 100% silikonu posiadają urządzenie monitorujące ciśnienie w mankiecie typu CuffPilot zapewniające ciągłą i szybką informację wizualną o wartości ciśnienia w masce, od rozmiar 2-6, sterylna jednorazowego użytku</t>
  </si>
  <si>
    <t>Załącznik nr 1a do SWZ</t>
  </si>
  <si>
    <t>Sprawa znak: DZP-271-109/26</t>
  </si>
  <si>
    <r>
      <t xml:space="preserve">Elektroda EKG do monitorowania na bazie gąbki PE ze stałym żelem, sensorem AG/AgCl o wymiarze ø43-50mm.  </t>
    </r>
    <r>
      <rPr>
        <b/>
        <u/>
        <sz val="8"/>
        <rFont val="Calibri"/>
        <family val="2"/>
        <charset val="238"/>
        <scheme val="minor"/>
      </rPr>
      <t>Zamawiający dopuszcza</t>
    </r>
    <r>
      <rPr>
        <b/>
        <sz val="8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elektrody o wymiarach 36x42 mm lub 36x50 mm.</t>
    </r>
  </si>
  <si>
    <r>
      <t>Rurka intubacyjna zbrojona bez mankietu, ustno-nosowa, typ Murphy, wykonana z miękkiego, elastycznego materiału, silikonowa, wzmocniona drutem ze stali kwasoodpornej, zbrojenie na całej długości rurki, odporna na załamanie, wyprofilowana w kształcie łuku, łącznik 15 mm trwale złączony z rurką dostępna z prowadnicą wewnątrz rurki, lub bez prowadnicy, bez lateksu, bez ftalanów, jałowa, jednorazowego użytku, dostępna w rozmiarach od 2,0 -10,0.</t>
    </r>
    <r>
      <rPr>
        <b/>
        <sz val="8"/>
        <rFont val="Calibri"/>
        <family val="2"/>
        <charset val="238"/>
        <scheme val="minor"/>
      </rPr>
      <t xml:space="preserve"> </t>
    </r>
    <r>
      <rPr>
        <b/>
        <u/>
        <sz val="8"/>
        <rFont val="Calibri"/>
        <family val="2"/>
        <charset val="238"/>
        <scheme val="minor"/>
      </rPr>
      <t>Zamawiający dopuszcza</t>
    </r>
    <r>
      <rPr>
        <u/>
        <sz val="8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rurkę intubacyjną silikonowaną.</t>
    </r>
  </si>
  <si>
    <r>
      <t xml:space="preserve">Zestaw do odsysania pola operacyjnego - sterylny . W skład zestawu wchodzi: 
1. końcówką do odsysania Yankauera </t>
    </r>
    <r>
      <rPr>
        <sz val="8"/>
        <color rgb="FFFF0000"/>
        <rFont val="Calibri"/>
        <family val="2"/>
        <charset val="238"/>
        <scheme val="minor"/>
      </rPr>
      <t>CH25</t>
    </r>
    <r>
      <rPr>
        <sz val="8"/>
        <rFont val="Calibri"/>
        <family val="2"/>
        <charset val="238"/>
        <scheme val="minor"/>
      </rPr>
      <t>, zakrzywiona z rączką, możliwość wymiany końcówek w trakcie zabiegu, opcjonalnie z kontrolą odsysania.
2. dren nie załamujący się,</t>
    </r>
    <r>
      <rPr>
        <sz val="8"/>
        <color rgb="FFFF0000"/>
        <rFont val="Calibri"/>
        <family val="2"/>
        <charset val="238"/>
        <scheme val="minor"/>
      </rPr>
      <t xml:space="preserve"> dł. 300cm</t>
    </r>
    <r>
      <rPr>
        <sz val="8"/>
        <rFont val="Calibri"/>
        <family val="2"/>
        <charset val="238"/>
        <scheme val="minor"/>
      </rPr>
      <t xml:space="preserve">. Podwójnie pakowany w worek foliowy i zewnętrzne opakowanie typu folia-papier </t>
    </r>
  </si>
  <si>
    <r>
      <t xml:space="preserve">Staza bezlateksowa, wykonana z szerokiego, rozciągliwego paska TPE (termoplastycznego elastomeru), bezlateksowy materiał chroni przed reakcjami alergicznymi i podrażnieniami skóry wysoka wytrzymałość na rozciąganie opaski jednorazowego użytku ograniczają możliwość zakażenia, zmniejszają ryzyko zakażeń szpitalnych, wyrób klasy I niesterylnej, nie zawiera lateksu, dostępna w kolorach: niebieskim i różowym, opakowanie jednostkowe: papierowy dyspenser, który umożliwia wygodne dzielenie perforowanych opasek, długość całkowita rolki: 1125 mm,  opakowanie zawiera 25 opasek. </t>
    </r>
    <r>
      <rPr>
        <b/>
        <u/>
        <sz val="8"/>
        <rFont val="Calibri"/>
        <family val="2"/>
        <charset val="238"/>
        <scheme val="minor"/>
      </rPr>
      <t>Zamawiający dopuszcza</t>
    </r>
    <r>
      <rPr>
        <sz val="8"/>
        <rFont val="Calibri"/>
        <family val="2"/>
        <charset val="238"/>
        <scheme val="minor"/>
      </rPr>
      <t xml:space="preserve"> stazę tylko w kolorze niebieskim.</t>
    </r>
  </si>
  <si>
    <r>
      <t xml:space="preserve">Cewnik do odsysania górnych dróg oddechowych, wykonany z medycznej odmiany PCV /wolne od ftalanów/, współczynnik twardości 78 Shore A, atraumatyczny otwór centralny i minimum dwa, naprzeciwległe lub naprzemianległe otwory boczne - uniwersalny konektor typu lejek - kolorystyczne oznaczenie rozmiaru zgodne z międzynarodowym kodem, oznaczenie numeryczne rozmiaru na cewniku lub opakowaniu jednostkowym i zbiorczym, sterylny, dostępny w rozmiarach: 10x40-45mm; 12x50-60mm; 14x50-60mm; 16x50-60mm; 18x60mm  </t>
    </r>
    <r>
      <rPr>
        <b/>
        <u/>
        <sz val="8"/>
        <rFont val="Calibri"/>
        <family val="2"/>
        <charset val="238"/>
        <scheme val="minor"/>
      </rPr>
      <t>Zamawiający dopuszcza</t>
    </r>
    <r>
      <rPr>
        <sz val="8"/>
        <rFont val="Calibri"/>
        <family val="2"/>
        <charset val="238"/>
        <scheme val="minor"/>
      </rPr>
      <t xml:space="preserve"> oznaczenie numeryczne rozmiaru tylko na opakowaniu jednostkowym oraz zbiorczym, pod warunkiem zachowania kolorystycznego oznaczenia rozmiaru zgodnego z międzynarodowym kodem.  </t>
    </r>
    <r>
      <rPr>
        <sz val="8"/>
        <color rgb="FFFF0000"/>
        <rFont val="Calibri"/>
        <family val="2"/>
        <charset val="238"/>
        <scheme val="minor"/>
      </rPr>
      <t xml:space="preserve">    </t>
    </r>
    <r>
      <rPr>
        <sz val="8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</t>
    </r>
  </si>
  <si>
    <t>op.=36 szt.</t>
  </si>
  <si>
    <t>op.=25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</si>
</sst>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FF0000"/>
      <name val="Times New Roman"/>
      <family val="1"/>
      <charset val="238"/>
    </font>
    <font>
      <sz val="10"/>
      <color theme="1"/>
      <name val="RotisSansSerif"/>
      <family val="2"/>
      <charset val="238"/>
    </font>
    <font>
      <b/>
      <u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4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/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9" fontId="7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2" fillId="0" borderId="0" xfId="0" applyFont="1"/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 wrapText="1"/>
    </xf>
    <xf numFmtId="164" fontId="8" fillId="0" borderId="7" xfId="2" applyNumberFormat="1" applyFont="1" applyBorder="1" applyAlignment="1">
      <alignment horizontal="center" vertical="center"/>
    </xf>
    <xf numFmtId="164" fontId="8" fillId="0" borderId="8" xfId="2" applyNumberFormat="1" applyFont="1" applyBorder="1" applyAlignment="1">
      <alignment horizontal="right" vertical="center"/>
    </xf>
    <xf numFmtId="9" fontId="8" fillId="0" borderId="8" xfId="2" applyNumberFormat="1" applyFont="1" applyBorder="1" applyAlignment="1">
      <alignment horizontal="center" vertical="center"/>
    </xf>
    <xf numFmtId="164" fontId="8" fillId="0" borderId="9" xfId="2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5" fillId="2" borderId="1" xfId="2" applyFont="1" applyFill="1" applyBorder="1" applyAlignment="1">
      <alignment horizontal="center"/>
    </xf>
    <xf numFmtId="1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164" fontId="8" fillId="0" borderId="0" xfId="2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right" vertical="center"/>
    </xf>
    <xf numFmtId="9" fontId="8" fillId="0" borderId="0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</cellXfs>
  <cellStyles count="4">
    <cellStyle name="Normalny" xfId="0" builtinId="0"/>
    <cellStyle name="Normalny 2" xfId="1" xr:uid="{00000000-0005-0000-0000-000001000000}"/>
    <cellStyle name="Normalny 53" xfId="3" xr:uid="{00000000-0005-0000-0000-000002000000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2" zoomScaleNormal="100" zoomScaleSheetLayoutView="115" workbookViewId="0">
      <selection activeCell="H5" sqref="H5:H40"/>
    </sheetView>
  </sheetViews>
  <sheetFormatPr defaultColWidth="9.140625" defaultRowHeight="11.25"/>
  <cols>
    <col min="1" max="1" width="3.5703125" style="2" customWidth="1"/>
    <col min="2" max="2" width="60" style="1" customWidth="1"/>
    <col min="3" max="3" width="9" style="14" customWidth="1"/>
    <col min="4" max="4" width="7.85546875" style="31" customWidth="1"/>
    <col min="5" max="5" width="8.5703125" style="2" customWidth="1"/>
    <col min="6" max="6" width="9.140625" style="1"/>
    <col min="7" max="7" width="13.7109375" style="3" customWidth="1"/>
    <col min="8" max="8" width="7" style="2" customWidth="1"/>
    <col min="9" max="9" width="11" style="3" customWidth="1"/>
    <col min="10" max="10" width="12.85546875" style="3" customWidth="1"/>
    <col min="11" max="16384" width="9.140625" style="1"/>
  </cols>
  <sheetData>
    <row r="1" spans="1:10" s="10" customFormat="1" ht="12.75" customHeight="1">
      <c r="A1" s="50" t="s">
        <v>63</v>
      </c>
      <c r="B1" s="51"/>
      <c r="C1" s="52" t="s">
        <v>48</v>
      </c>
      <c r="D1" s="52"/>
      <c r="E1" s="52"/>
      <c r="F1" s="33"/>
      <c r="G1" s="54" t="s">
        <v>62</v>
      </c>
      <c r="H1" s="54"/>
      <c r="I1" s="54"/>
      <c r="J1" s="55"/>
    </row>
    <row r="2" spans="1:10" s="10" customFormat="1" ht="20.25" customHeight="1">
      <c r="A2" s="45" t="s">
        <v>19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s="10" customFormat="1" ht="36">
      <c r="A3" s="16" t="s">
        <v>4</v>
      </c>
      <c r="B3" s="17" t="s">
        <v>10</v>
      </c>
      <c r="C3" s="17" t="s">
        <v>6</v>
      </c>
      <c r="D3" s="28" t="s">
        <v>14</v>
      </c>
      <c r="E3" s="17" t="s">
        <v>46</v>
      </c>
      <c r="F3" s="17" t="s">
        <v>11</v>
      </c>
      <c r="G3" s="18" t="s">
        <v>15</v>
      </c>
      <c r="H3" s="17" t="s">
        <v>12</v>
      </c>
      <c r="I3" s="18" t="s">
        <v>0</v>
      </c>
      <c r="J3" s="17" t="s">
        <v>16</v>
      </c>
    </row>
    <row r="4" spans="1:10" s="4" customFormat="1">
      <c r="A4" s="34" t="s">
        <v>3</v>
      </c>
      <c r="B4" s="34" t="s">
        <v>1</v>
      </c>
      <c r="C4" s="34" t="s">
        <v>2</v>
      </c>
      <c r="D4" s="35" t="s">
        <v>20</v>
      </c>
      <c r="E4" s="34" t="s">
        <v>21</v>
      </c>
      <c r="F4" s="36" t="s">
        <v>39</v>
      </c>
      <c r="G4" s="36" t="s">
        <v>43</v>
      </c>
      <c r="H4" s="36" t="s">
        <v>40</v>
      </c>
      <c r="I4" s="36" t="s">
        <v>42</v>
      </c>
      <c r="J4" s="36" t="s">
        <v>41</v>
      </c>
    </row>
    <row r="5" spans="1:10" s="5" customFormat="1" ht="67.5">
      <c r="A5" s="25">
        <v>1</v>
      </c>
      <c r="B5" s="40" t="s">
        <v>56</v>
      </c>
      <c r="C5" s="44" t="s">
        <v>13</v>
      </c>
      <c r="D5" s="32">
        <v>450</v>
      </c>
      <c r="E5" s="23"/>
      <c r="F5" s="11"/>
      <c r="G5" s="12">
        <f t="shared" ref="G5" si="0">D5*F5</f>
        <v>0</v>
      </c>
      <c r="H5" s="13"/>
      <c r="I5" s="12">
        <f t="shared" ref="I5" si="1">J5-G5</f>
        <v>0</v>
      </c>
      <c r="J5" s="12">
        <f t="shared" ref="J5" si="2">G5*H5+G5</f>
        <v>0</v>
      </c>
    </row>
    <row r="6" spans="1:10" s="5" customFormat="1" ht="112.5">
      <c r="A6" s="26">
        <v>2</v>
      </c>
      <c r="B6" s="41" t="s">
        <v>68</v>
      </c>
      <c r="C6" s="44" t="s">
        <v>17</v>
      </c>
      <c r="D6" s="32">
        <v>100</v>
      </c>
      <c r="E6" s="23"/>
      <c r="F6" s="11"/>
      <c r="G6" s="12">
        <f t="shared" ref="G6:G40" si="3">D6*F6</f>
        <v>0</v>
      </c>
      <c r="H6" s="13"/>
      <c r="I6" s="12">
        <f t="shared" ref="I6:I40" si="4">J6-G6</f>
        <v>0</v>
      </c>
      <c r="J6" s="12">
        <f t="shared" ref="J6:J40" si="5">G6*H6+G6</f>
        <v>0</v>
      </c>
    </row>
    <row r="7" spans="1:10" s="5" customFormat="1" ht="12.75">
      <c r="A7" s="26">
        <v>3</v>
      </c>
      <c r="B7" s="40" t="s">
        <v>23</v>
      </c>
      <c r="C7" s="44" t="s">
        <v>7</v>
      </c>
      <c r="D7" s="32">
        <v>10</v>
      </c>
      <c r="E7" s="23"/>
      <c r="F7" s="11"/>
      <c r="G7" s="12">
        <f t="shared" si="3"/>
        <v>0</v>
      </c>
      <c r="H7" s="13"/>
      <c r="I7" s="12">
        <f t="shared" si="4"/>
        <v>0</v>
      </c>
      <c r="J7" s="12">
        <f t="shared" si="5"/>
        <v>0</v>
      </c>
    </row>
    <row r="8" spans="1:10" s="5" customFormat="1" ht="45">
      <c r="A8" s="25">
        <v>4</v>
      </c>
      <c r="B8" s="42" t="s">
        <v>57</v>
      </c>
      <c r="C8" s="44" t="s">
        <v>17</v>
      </c>
      <c r="D8" s="32">
        <v>210</v>
      </c>
      <c r="E8" s="23"/>
      <c r="F8" s="11"/>
      <c r="G8" s="12">
        <f t="shared" si="3"/>
        <v>0</v>
      </c>
      <c r="H8" s="13"/>
      <c r="I8" s="12">
        <f t="shared" si="4"/>
        <v>0</v>
      </c>
      <c r="J8" s="12">
        <f t="shared" si="5"/>
        <v>0</v>
      </c>
    </row>
    <row r="9" spans="1:10" s="5" customFormat="1" ht="22.5">
      <c r="A9" s="25">
        <v>5</v>
      </c>
      <c r="B9" s="40" t="s">
        <v>50</v>
      </c>
      <c r="C9" s="44" t="s">
        <v>17</v>
      </c>
      <c r="D9" s="32">
        <v>5</v>
      </c>
      <c r="E9" s="23"/>
      <c r="F9" s="11"/>
      <c r="G9" s="12">
        <f t="shared" si="3"/>
        <v>0</v>
      </c>
      <c r="H9" s="13"/>
      <c r="I9" s="12">
        <f t="shared" si="4"/>
        <v>0</v>
      </c>
      <c r="J9" s="12">
        <f t="shared" si="5"/>
        <v>0</v>
      </c>
    </row>
    <row r="10" spans="1:10" s="5" customFormat="1" ht="33.75">
      <c r="A10" s="26">
        <v>6</v>
      </c>
      <c r="B10" s="40" t="s">
        <v>64</v>
      </c>
      <c r="C10" s="44" t="s">
        <v>18</v>
      </c>
      <c r="D10" s="32">
        <v>1</v>
      </c>
      <c r="E10" s="23"/>
      <c r="F10" s="11"/>
      <c r="G10" s="12">
        <f t="shared" si="3"/>
        <v>0</v>
      </c>
      <c r="H10" s="13"/>
      <c r="I10" s="12">
        <f t="shared" si="4"/>
        <v>0</v>
      </c>
      <c r="J10" s="12">
        <f t="shared" si="5"/>
        <v>0</v>
      </c>
    </row>
    <row r="11" spans="1:10" s="5" customFormat="1" ht="22.5">
      <c r="A11" s="26">
        <v>7</v>
      </c>
      <c r="B11" s="40" t="s">
        <v>24</v>
      </c>
      <c r="C11" s="44" t="s">
        <v>18</v>
      </c>
      <c r="D11" s="32">
        <v>1</v>
      </c>
      <c r="E11" s="23"/>
      <c r="F11" s="11"/>
      <c r="G11" s="12">
        <f t="shared" si="3"/>
        <v>0</v>
      </c>
      <c r="H11" s="13"/>
      <c r="I11" s="12">
        <f t="shared" si="4"/>
        <v>0</v>
      </c>
      <c r="J11" s="12">
        <f t="shared" si="5"/>
        <v>0</v>
      </c>
    </row>
    <row r="12" spans="1:10" s="5" customFormat="1" ht="22.5">
      <c r="A12" s="25">
        <v>8</v>
      </c>
      <c r="B12" s="40" t="s">
        <v>25</v>
      </c>
      <c r="C12" s="44" t="s">
        <v>7</v>
      </c>
      <c r="D12" s="32">
        <v>10</v>
      </c>
      <c r="E12" s="23"/>
      <c r="F12" s="11"/>
      <c r="G12" s="12">
        <f t="shared" si="3"/>
        <v>0</v>
      </c>
      <c r="H12" s="13"/>
      <c r="I12" s="12">
        <f t="shared" si="4"/>
        <v>0</v>
      </c>
      <c r="J12" s="12">
        <f t="shared" si="5"/>
        <v>0</v>
      </c>
    </row>
    <row r="13" spans="1:10" s="5" customFormat="1" ht="123.75">
      <c r="A13" s="25">
        <v>9</v>
      </c>
      <c r="B13" s="40" t="s">
        <v>51</v>
      </c>
      <c r="C13" s="44" t="s">
        <v>7</v>
      </c>
      <c r="D13" s="32">
        <v>650</v>
      </c>
      <c r="E13" s="23"/>
      <c r="F13" s="11"/>
      <c r="G13" s="12">
        <f t="shared" si="3"/>
        <v>0</v>
      </c>
      <c r="H13" s="13"/>
      <c r="I13" s="12">
        <f t="shared" si="4"/>
        <v>0</v>
      </c>
      <c r="J13" s="12">
        <f t="shared" si="5"/>
        <v>0</v>
      </c>
    </row>
    <row r="14" spans="1:10" s="5" customFormat="1" ht="123.75">
      <c r="A14" s="26">
        <v>10</v>
      </c>
      <c r="B14" s="40" t="s">
        <v>58</v>
      </c>
      <c r="C14" s="44" t="s">
        <v>7</v>
      </c>
      <c r="D14" s="32">
        <v>830</v>
      </c>
      <c r="E14" s="23"/>
      <c r="F14" s="11"/>
      <c r="G14" s="12">
        <f t="shared" si="3"/>
        <v>0</v>
      </c>
      <c r="H14" s="13"/>
      <c r="I14" s="12">
        <f t="shared" si="4"/>
        <v>0</v>
      </c>
      <c r="J14" s="12">
        <f t="shared" si="5"/>
        <v>0</v>
      </c>
    </row>
    <row r="15" spans="1:10" s="5" customFormat="1" ht="33.75">
      <c r="A15" s="26">
        <v>11</v>
      </c>
      <c r="B15" s="40" t="s">
        <v>26</v>
      </c>
      <c r="C15" s="44" t="s">
        <v>7</v>
      </c>
      <c r="D15" s="32">
        <v>1360</v>
      </c>
      <c r="E15" s="23"/>
      <c r="F15" s="11"/>
      <c r="G15" s="12">
        <f t="shared" si="3"/>
        <v>0</v>
      </c>
      <c r="H15" s="13"/>
      <c r="I15" s="12">
        <f t="shared" si="4"/>
        <v>0</v>
      </c>
      <c r="J15" s="12">
        <f t="shared" si="5"/>
        <v>0</v>
      </c>
    </row>
    <row r="16" spans="1:10" s="5" customFormat="1" ht="22.5">
      <c r="A16" s="25">
        <v>12</v>
      </c>
      <c r="B16" s="40" t="s">
        <v>27</v>
      </c>
      <c r="C16" s="44" t="s">
        <v>7</v>
      </c>
      <c r="D16" s="32">
        <v>540</v>
      </c>
      <c r="E16" s="23"/>
      <c r="F16" s="11"/>
      <c r="G16" s="12">
        <f t="shared" si="3"/>
        <v>0</v>
      </c>
      <c r="H16" s="13"/>
      <c r="I16" s="12">
        <f t="shared" si="4"/>
        <v>0</v>
      </c>
      <c r="J16" s="12">
        <f t="shared" si="5"/>
        <v>0</v>
      </c>
    </row>
    <row r="17" spans="1:10" s="5" customFormat="1" ht="22.5">
      <c r="A17" s="25">
        <v>13</v>
      </c>
      <c r="B17" s="40" t="s">
        <v>28</v>
      </c>
      <c r="C17" s="44" t="s">
        <v>7</v>
      </c>
      <c r="D17" s="32">
        <v>520</v>
      </c>
      <c r="E17" s="24"/>
      <c r="F17" s="11"/>
      <c r="G17" s="12">
        <f t="shared" si="3"/>
        <v>0</v>
      </c>
      <c r="H17" s="13"/>
      <c r="I17" s="12">
        <f t="shared" si="4"/>
        <v>0</v>
      </c>
      <c r="J17" s="12">
        <f t="shared" si="5"/>
        <v>0</v>
      </c>
    </row>
    <row r="18" spans="1:10" s="5" customFormat="1" ht="45">
      <c r="A18" s="26">
        <v>14</v>
      </c>
      <c r="B18" s="40" t="s">
        <v>59</v>
      </c>
      <c r="C18" s="44" t="s">
        <v>7</v>
      </c>
      <c r="D18" s="32">
        <v>20</v>
      </c>
      <c r="E18" s="23"/>
      <c r="F18" s="11"/>
      <c r="G18" s="12">
        <f t="shared" si="3"/>
        <v>0</v>
      </c>
      <c r="H18" s="13"/>
      <c r="I18" s="12">
        <f t="shared" si="4"/>
        <v>0</v>
      </c>
      <c r="J18" s="12">
        <f t="shared" si="5"/>
        <v>0</v>
      </c>
    </row>
    <row r="19" spans="1:10" s="5" customFormat="1" ht="78.75">
      <c r="A19" s="26">
        <v>15</v>
      </c>
      <c r="B19" s="40" t="s">
        <v>65</v>
      </c>
      <c r="C19" s="44" t="s">
        <v>7</v>
      </c>
      <c r="D19" s="32">
        <v>20</v>
      </c>
      <c r="E19" s="23"/>
      <c r="F19" s="11"/>
      <c r="G19" s="12">
        <f t="shared" si="3"/>
        <v>0</v>
      </c>
      <c r="H19" s="13"/>
      <c r="I19" s="12">
        <f t="shared" si="4"/>
        <v>0</v>
      </c>
      <c r="J19" s="12">
        <f t="shared" si="5"/>
        <v>0</v>
      </c>
    </row>
    <row r="20" spans="1:10" s="5" customFormat="1" ht="33.75">
      <c r="A20" s="25">
        <v>16</v>
      </c>
      <c r="B20" s="40" t="s">
        <v>52</v>
      </c>
      <c r="C20" s="44" t="s">
        <v>7</v>
      </c>
      <c r="D20" s="32">
        <v>40</v>
      </c>
      <c r="E20" s="23"/>
      <c r="F20" s="11"/>
      <c r="G20" s="12">
        <f t="shared" si="3"/>
        <v>0</v>
      </c>
      <c r="H20" s="13"/>
      <c r="I20" s="12">
        <f t="shared" si="4"/>
        <v>0</v>
      </c>
      <c r="J20" s="12">
        <f t="shared" si="5"/>
        <v>0</v>
      </c>
    </row>
    <row r="21" spans="1:10" s="5" customFormat="1" ht="56.25">
      <c r="A21" s="25">
        <v>17</v>
      </c>
      <c r="B21" s="40" t="s">
        <v>53</v>
      </c>
      <c r="C21" s="44" t="s">
        <v>7</v>
      </c>
      <c r="D21" s="32">
        <v>4</v>
      </c>
      <c r="E21" s="23"/>
      <c r="F21" s="11"/>
      <c r="G21" s="12">
        <f t="shared" si="3"/>
        <v>0</v>
      </c>
      <c r="H21" s="13"/>
      <c r="I21" s="12">
        <f t="shared" si="4"/>
        <v>0</v>
      </c>
      <c r="J21" s="12">
        <f t="shared" si="5"/>
        <v>0</v>
      </c>
    </row>
    <row r="22" spans="1:10" s="5" customFormat="1" ht="33.75">
      <c r="A22" s="26">
        <v>18</v>
      </c>
      <c r="B22" s="40" t="s">
        <v>29</v>
      </c>
      <c r="C22" s="44" t="s">
        <v>13</v>
      </c>
      <c r="D22" s="32">
        <v>164</v>
      </c>
      <c r="E22" s="23"/>
      <c r="F22" s="11"/>
      <c r="G22" s="12">
        <f t="shared" si="3"/>
        <v>0</v>
      </c>
      <c r="H22" s="13"/>
      <c r="I22" s="12">
        <f t="shared" si="4"/>
        <v>0</v>
      </c>
      <c r="J22" s="12">
        <f t="shared" si="5"/>
        <v>0</v>
      </c>
    </row>
    <row r="23" spans="1:10" s="5" customFormat="1" ht="67.5">
      <c r="A23" s="26">
        <v>19</v>
      </c>
      <c r="B23" s="40" t="s">
        <v>54</v>
      </c>
      <c r="C23" s="44" t="s">
        <v>7</v>
      </c>
      <c r="D23" s="32">
        <v>945</v>
      </c>
      <c r="E23" s="27"/>
      <c r="F23" s="11"/>
      <c r="G23" s="12">
        <f t="shared" si="3"/>
        <v>0</v>
      </c>
      <c r="H23" s="13"/>
      <c r="I23" s="12">
        <f t="shared" si="4"/>
        <v>0</v>
      </c>
      <c r="J23" s="12">
        <f t="shared" si="5"/>
        <v>0</v>
      </c>
    </row>
    <row r="24" spans="1:10" s="5" customFormat="1" ht="12.75">
      <c r="A24" s="25">
        <v>20</v>
      </c>
      <c r="B24" s="40" t="s">
        <v>30</v>
      </c>
      <c r="C24" s="44" t="s">
        <v>7</v>
      </c>
      <c r="D24" s="32">
        <v>1550</v>
      </c>
      <c r="E24" s="23"/>
      <c r="F24" s="11"/>
      <c r="G24" s="12">
        <f t="shared" si="3"/>
        <v>0</v>
      </c>
      <c r="H24" s="13"/>
      <c r="I24" s="12">
        <f t="shared" si="4"/>
        <v>0</v>
      </c>
      <c r="J24" s="12">
        <f t="shared" si="5"/>
        <v>0</v>
      </c>
    </row>
    <row r="25" spans="1:10" s="5" customFormat="1" ht="90">
      <c r="A25" s="25">
        <v>21</v>
      </c>
      <c r="B25" s="40" t="s">
        <v>31</v>
      </c>
      <c r="C25" s="44" t="s">
        <v>13</v>
      </c>
      <c r="D25" s="32">
        <v>165</v>
      </c>
      <c r="E25" s="23"/>
      <c r="F25" s="11"/>
      <c r="G25" s="12">
        <f t="shared" si="3"/>
        <v>0</v>
      </c>
      <c r="H25" s="13"/>
      <c r="I25" s="12">
        <f t="shared" si="4"/>
        <v>0</v>
      </c>
      <c r="J25" s="12">
        <f t="shared" si="5"/>
        <v>0</v>
      </c>
    </row>
    <row r="26" spans="1:10" s="5" customFormat="1" ht="45">
      <c r="A26" s="26">
        <v>22</v>
      </c>
      <c r="B26" s="40" t="s">
        <v>32</v>
      </c>
      <c r="C26" s="44" t="s">
        <v>13</v>
      </c>
      <c r="D26" s="32">
        <v>40</v>
      </c>
      <c r="E26" s="23"/>
      <c r="F26" s="11"/>
      <c r="G26" s="12">
        <f t="shared" si="3"/>
        <v>0</v>
      </c>
      <c r="H26" s="13"/>
      <c r="I26" s="12">
        <f t="shared" si="4"/>
        <v>0</v>
      </c>
      <c r="J26" s="12">
        <f t="shared" si="5"/>
        <v>0</v>
      </c>
    </row>
    <row r="27" spans="1:10" s="5" customFormat="1" ht="112.5">
      <c r="A27" s="26">
        <v>23</v>
      </c>
      <c r="B27" s="40" t="s">
        <v>33</v>
      </c>
      <c r="C27" s="44" t="s">
        <v>13</v>
      </c>
      <c r="D27" s="32">
        <v>2</v>
      </c>
      <c r="E27" s="23"/>
      <c r="F27" s="11"/>
      <c r="G27" s="12">
        <f t="shared" si="3"/>
        <v>0</v>
      </c>
      <c r="H27" s="13"/>
      <c r="I27" s="12">
        <f t="shared" si="4"/>
        <v>0</v>
      </c>
      <c r="J27" s="12">
        <f t="shared" si="5"/>
        <v>0</v>
      </c>
    </row>
    <row r="28" spans="1:10" s="5" customFormat="1" ht="12.75">
      <c r="A28" s="25">
        <v>24</v>
      </c>
      <c r="B28" s="41" t="s">
        <v>34</v>
      </c>
      <c r="C28" s="44" t="s">
        <v>7</v>
      </c>
      <c r="D28" s="32">
        <v>285</v>
      </c>
      <c r="E28" s="23"/>
      <c r="F28" s="11"/>
      <c r="G28" s="12">
        <f t="shared" si="3"/>
        <v>0</v>
      </c>
      <c r="H28" s="13"/>
      <c r="I28" s="12">
        <f t="shared" si="4"/>
        <v>0</v>
      </c>
      <c r="J28" s="12">
        <f t="shared" si="5"/>
        <v>0</v>
      </c>
    </row>
    <row r="29" spans="1:10" s="5" customFormat="1" ht="33.75">
      <c r="A29" s="25">
        <v>25</v>
      </c>
      <c r="B29" s="40" t="s">
        <v>35</v>
      </c>
      <c r="C29" s="44" t="s">
        <v>13</v>
      </c>
      <c r="D29" s="32">
        <v>60</v>
      </c>
      <c r="E29" s="23"/>
      <c r="F29" s="11"/>
      <c r="G29" s="12">
        <f t="shared" si="3"/>
        <v>0</v>
      </c>
      <c r="H29" s="13"/>
      <c r="I29" s="12">
        <f t="shared" si="4"/>
        <v>0</v>
      </c>
      <c r="J29" s="12">
        <f t="shared" si="5"/>
        <v>0</v>
      </c>
    </row>
    <row r="30" spans="1:10" s="5" customFormat="1" ht="33.75">
      <c r="A30" s="26">
        <v>26</v>
      </c>
      <c r="B30" s="40" t="s">
        <v>36</v>
      </c>
      <c r="C30" s="44" t="s">
        <v>13</v>
      </c>
      <c r="D30" s="32">
        <v>120</v>
      </c>
      <c r="E30" s="23"/>
      <c r="F30" s="11"/>
      <c r="G30" s="12">
        <f t="shared" si="3"/>
        <v>0</v>
      </c>
      <c r="H30" s="13"/>
      <c r="I30" s="12">
        <f t="shared" si="4"/>
        <v>0</v>
      </c>
      <c r="J30" s="12">
        <f t="shared" si="5"/>
        <v>0</v>
      </c>
    </row>
    <row r="31" spans="1:10" s="5" customFormat="1" ht="67.5">
      <c r="A31" s="26">
        <v>27</v>
      </c>
      <c r="B31" s="40" t="s">
        <v>55</v>
      </c>
      <c r="C31" s="44" t="s">
        <v>7</v>
      </c>
      <c r="D31" s="32">
        <v>10</v>
      </c>
      <c r="E31" s="23"/>
      <c r="F31" s="11"/>
      <c r="G31" s="12">
        <f t="shared" si="3"/>
        <v>0</v>
      </c>
      <c r="H31" s="13"/>
      <c r="I31" s="12">
        <f t="shared" si="4"/>
        <v>0</v>
      </c>
      <c r="J31" s="12">
        <f t="shared" si="5"/>
        <v>0</v>
      </c>
    </row>
    <row r="32" spans="1:10" s="5" customFormat="1" ht="12.75">
      <c r="A32" s="25">
        <v>28</v>
      </c>
      <c r="B32" s="40" t="s">
        <v>49</v>
      </c>
      <c r="C32" s="44" t="s">
        <v>7</v>
      </c>
      <c r="D32" s="32">
        <v>220</v>
      </c>
      <c r="E32" s="23"/>
      <c r="F32" s="11"/>
      <c r="G32" s="12">
        <f t="shared" si="3"/>
        <v>0</v>
      </c>
      <c r="H32" s="13"/>
      <c r="I32" s="12">
        <f t="shared" si="4"/>
        <v>0</v>
      </c>
      <c r="J32" s="12">
        <f t="shared" si="5"/>
        <v>0</v>
      </c>
    </row>
    <row r="33" spans="1:10" s="5" customFormat="1" ht="56.25">
      <c r="A33" s="25">
        <v>29</v>
      </c>
      <c r="B33" s="40" t="s">
        <v>66</v>
      </c>
      <c r="C33" s="44" t="s">
        <v>13</v>
      </c>
      <c r="D33" s="32">
        <v>1350</v>
      </c>
      <c r="E33" s="23"/>
      <c r="F33" s="11"/>
      <c r="G33" s="12">
        <f t="shared" si="3"/>
        <v>0</v>
      </c>
      <c r="H33" s="13"/>
      <c r="I33" s="12">
        <f t="shared" si="4"/>
        <v>0</v>
      </c>
      <c r="J33" s="12">
        <f t="shared" si="5"/>
        <v>0</v>
      </c>
    </row>
    <row r="34" spans="1:10" s="5" customFormat="1" ht="45">
      <c r="A34" s="26">
        <v>30</v>
      </c>
      <c r="B34" s="40" t="s">
        <v>37</v>
      </c>
      <c r="C34" s="44" t="s">
        <v>7</v>
      </c>
      <c r="D34" s="32">
        <v>40</v>
      </c>
      <c r="E34" s="23"/>
      <c r="F34" s="11"/>
      <c r="G34" s="12">
        <f t="shared" si="3"/>
        <v>0</v>
      </c>
      <c r="H34" s="13"/>
      <c r="I34" s="12">
        <f t="shared" si="4"/>
        <v>0</v>
      </c>
      <c r="J34" s="12">
        <f t="shared" si="5"/>
        <v>0</v>
      </c>
    </row>
    <row r="35" spans="1:10" s="5" customFormat="1" ht="45">
      <c r="A35" s="26">
        <v>31</v>
      </c>
      <c r="B35" s="40" t="s">
        <v>44</v>
      </c>
      <c r="C35" s="44" t="s">
        <v>45</v>
      </c>
      <c r="D35" s="32">
        <v>10</v>
      </c>
      <c r="E35" s="23"/>
      <c r="F35" s="11"/>
      <c r="G35" s="12">
        <f t="shared" si="3"/>
        <v>0</v>
      </c>
      <c r="H35" s="13"/>
      <c r="I35" s="12">
        <f t="shared" si="4"/>
        <v>0</v>
      </c>
      <c r="J35" s="12">
        <f t="shared" si="5"/>
        <v>0</v>
      </c>
    </row>
    <row r="36" spans="1:10" s="5" customFormat="1" ht="22.5">
      <c r="A36" s="25">
        <v>32</v>
      </c>
      <c r="B36" s="40" t="s">
        <v>38</v>
      </c>
      <c r="C36" s="44" t="s">
        <v>7</v>
      </c>
      <c r="D36" s="32">
        <v>280</v>
      </c>
      <c r="E36" s="23"/>
      <c r="F36" s="11"/>
      <c r="G36" s="12">
        <f t="shared" si="3"/>
        <v>0</v>
      </c>
      <c r="H36" s="13"/>
      <c r="I36" s="12">
        <f t="shared" si="4"/>
        <v>0</v>
      </c>
      <c r="J36" s="12">
        <f t="shared" si="5"/>
        <v>0</v>
      </c>
    </row>
    <row r="37" spans="1:10" s="5" customFormat="1" ht="90">
      <c r="A37" s="25">
        <v>33</v>
      </c>
      <c r="B37" s="43" t="s">
        <v>47</v>
      </c>
      <c r="C37" s="44" t="s">
        <v>69</v>
      </c>
      <c r="D37" s="32">
        <v>2</v>
      </c>
      <c r="E37" s="23"/>
      <c r="F37" s="11"/>
      <c r="G37" s="12">
        <f t="shared" si="3"/>
        <v>0</v>
      </c>
      <c r="H37" s="13"/>
      <c r="I37" s="12">
        <f t="shared" si="4"/>
        <v>0</v>
      </c>
      <c r="J37" s="12">
        <f t="shared" si="5"/>
        <v>0</v>
      </c>
    </row>
    <row r="38" spans="1:10" s="5" customFormat="1" ht="101.25">
      <c r="A38" s="26">
        <v>34</v>
      </c>
      <c r="B38" s="43" t="s">
        <v>67</v>
      </c>
      <c r="C38" s="44" t="s">
        <v>70</v>
      </c>
      <c r="D38" s="32">
        <v>8</v>
      </c>
      <c r="E38" s="23"/>
      <c r="F38" s="11"/>
      <c r="G38" s="12">
        <f t="shared" si="3"/>
        <v>0</v>
      </c>
      <c r="H38" s="13"/>
      <c r="I38" s="12">
        <f t="shared" si="4"/>
        <v>0</v>
      </c>
      <c r="J38" s="12">
        <f t="shared" si="5"/>
        <v>0</v>
      </c>
    </row>
    <row r="39" spans="1:10" s="5" customFormat="1" ht="78.75">
      <c r="A39" s="26">
        <v>35</v>
      </c>
      <c r="B39" s="43" t="s">
        <v>60</v>
      </c>
      <c r="C39" s="44" t="s">
        <v>7</v>
      </c>
      <c r="D39" s="32">
        <v>10</v>
      </c>
      <c r="E39" s="23"/>
      <c r="F39" s="11"/>
      <c r="G39" s="12">
        <f t="shared" si="3"/>
        <v>0</v>
      </c>
      <c r="H39" s="13"/>
      <c r="I39" s="12">
        <f t="shared" si="4"/>
        <v>0</v>
      </c>
      <c r="J39" s="12">
        <f t="shared" si="5"/>
        <v>0</v>
      </c>
    </row>
    <row r="40" spans="1:10" s="5" customFormat="1" ht="33.75">
      <c r="A40" s="25">
        <v>36</v>
      </c>
      <c r="B40" s="40" t="s">
        <v>61</v>
      </c>
      <c r="C40" s="44" t="s">
        <v>7</v>
      </c>
      <c r="D40" s="32">
        <v>6</v>
      </c>
      <c r="E40" s="23"/>
      <c r="F40" s="11"/>
      <c r="G40" s="12">
        <f t="shared" si="3"/>
        <v>0</v>
      </c>
      <c r="H40" s="13"/>
      <c r="I40" s="12">
        <f t="shared" si="4"/>
        <v>0</v>
      </c>
      <c r="J40" s="12">
        <f t="shared" si="5"/>
        <v>0</v>
      </c>
    </row>
    <row r="41" spans="1:10" s="5" customFormat="1" ht="24" customHeight="1" thickBot="1">
      <c r="A41" s="6"/>
      <c r="B41" s="7"/>
      <c r="C41" s="9"/>
      <c r="D41" s="29"/>
      <c r="E41" s="8"/>
      <c r="F41" s="19" t="s">
        <v>5</v>
      </c>
      <c r="G41" s="20">
        <f>SUM(G5:G40)</f>
        <v>0</v>
      </c>
      <c r="H41" s="21" t="s">
        <v>5</v>
      </c>
      <c r="I41" s="20">
        <f>SUM(I5:I40)</f>
        <v>0</v>
      </c>
      <c r="J41" s="22">
        <f>SUM(J5:J40)</f>
        <v>0</v>
      </c>
    </row>
    <row r="42" spans="1:10" s="5" customFormat="1" ht="12.75">
      <c r="A42" s="6"/>
      <c r="B42" s="7"/>
      <c r="C42" s="9"/>
      <c r="D42" s="29"/>
      <c r="E42" s="8"/>
      <c r="F42" s="37"/>
      <c r="G42" s="38"/>
      <c r="H42" s="39"/>
      <c r="I42" s="38"/>
      <c r="J42" s="38"/>
    </row>
    <row r="43" spans="1:10" s="5" customFormat="1" ht="12.75">
      <c r="A43" s="6"/>
      <c r="B43" s="7"/>
      <c r="C43" s="9"/>
      <c r="D43" s="29"/>
      <c r="E43" s="8"/>
      <c r="F43" s="37"/>
      <c r="G43" s="38"/>
      <c r="H43" s="39"/>
      <c r="I43" s="38"/>
      <c r="J43" s="38"/>
    </row>
    <row r="45" spans="1:10" ht="12.75" customHeight="1">
      <c r="B45" s="15" t="s">
        <v>8</v>
      </c>
      <c r="C45" s="48" t="s">
        <v>8</v>
      </c>
      <c r="D45" s="48"/>
      <c r="E45" s="48"/>
    </row>
    <row r="46" spans="1:10" ht="12.75" customHeight="1">
      <c r="B46" s="15" t="s">
        <v>9</v>
      </c>
      <c r="C46" s="53" t="s">
        <v>22</v>
      </c>
      <c r="D46" s="53"/>
      <c r="E46" s="53"/>
      <c r="F46" s="53"/>
      <c r="G46" s="53"/>
      <c r="H46" s="53"/>
      <c r="I46" s="53"/>
      <c r="J46" s="53"/>
    </row>
    <row r="47" spans="1:10" ht="11.25" customHeight="1">
      <c r="C47" s="53"/>
      <c r="D47" s="53"/>
      <c r="E47" s="53"/>
      <c r="F47" s="53"/>
      <c r="G47" s="53"/>
      <c r="H47" s="53"/>
      <c r="I47" s="53"/>
      <c r="J47" s="53"/>
    </row>
    <row r="48" spans="1:10">
      <c r="C48" s="49"/>
      <c r="D48" s="49"/>
      <c r="E48" s="49"/>
      <c r="F48" s="49"/>
      <c r="G48" s="49"/>
      <c r="H48" s="49"/>
    </row>
    <row r="49" spans="4:5">
      <c r="D49" s="30"/>
      <c r="E49" s="1"/>
    </row>
  </sheetData>
  <mergeCells count="7">
    <mergeCell ref="A2:J2"/>
    <mergeCell ref="C45:E45"/>
    <mergeCell ref="C48:H48"/>
    <mergeCell ref="A1:B1"/>
    <mergeCell ref="C1:E1"/>
    <mergeCell ref="C46:J47"/>
    <mergeCell ref="G1:J1"/>
  </mergeCells>
  <phoneticPr fontId="0" type="noConversion"/>
  <printOptions horizontalCentered="1" verticalCentered="1"/>
  <pageMargins left="0.23622047244094491" right="0.23622047244094491" top="0.55118110236220474" bottom="0.55118110236220474" header="0.31496062992125984" footer="0.31496062992125984"/>
  <pageSetup paperSize="9" orientation="landscape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1a</vt:lpstr>
    </vt:vector>
  </TitlesOfParts>
  <Company>KLINGER w Polsce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MROCZEK</dc:creator>
  <cp:lastModifiedBy>Ewa Mroczek</cp:lastModifiedBy>
  <cp:lastPrinted>2026-03-11T11:33:17Z</cp:lastPrinted>
  <dcterms:created xsi:type="dcterms:W3CDTF">2011-10-30T09:20:53Z</dcterms:created>
  <dcterms:modified xsi:type="dcterms:W3CDTF">2026-03-11T11:34:10Z</dcterms:modified>
</cp:coreProperties>
</file>